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Finland\"/>
    </mc:Choice>
  </mc:AlternateContent>
  <xr:revisionPtr revIDLastSave="0" documentId="13_ncr:1_{23641F15-E90F-4ECB-8D2F-118794F7C625}" xr6:coauthVersionLast="47" xr6:coauthVersionMax="47" xr10:uidLastSave="{00000000-0000-0000-0000-000000000000}"/>
  <bookViews>
    <workbookView xWindow="-11415" yWindow="-21720" windowWidth="51840" windowHeight="21240" firstSheet="1" activeTab="3"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<sst xmlns="http://schemas.openxmlformats.org/spreadsheetml/2006/main" count="299" uniqueCount="197">
  <si>
    <t>Member State:</t>
  </si>
  <si>
    <t>Organisation submitting the data and the description:</t>
  </si>
  <si>
    <t>Reference year:</t>
  </si>
  <si>
    <t>Link to data publication by the Member State (if any):</t>
  </si>
  <si>
    <t>Name of institution</t>
  </si>
  <si>
    <t>Description of key responsibilities</t>
  </si>
  <si>
    <t>(1)</t>
  </si>
  <si>
    <t>(2)</t>
  </si>
  <si>
    <t>(3)</t>
  </si>
  <si>
    <t>(4)</t>
  </si>
  <si>
    <t>Verification and control procedures</t>
  </si>
  <si>
    <t>Additional comments, if relevant</t>
  </si>
  <si>
    <t>Data completeness checks</t>
  </si>
  <si>
    <t>Cross-checks</t>
  </si>
  <si>
    <t>Time-series checks</t>
  </si>
  <si>
    <t>Audit checks</t>
  </si>
  <si>
    <t>Other (specify)</t>
  </si>
  <si>
    <t>Description of how the accuracy of the data is affected and which methods are applied to minimize such impact</t>
  </si>
  <si>
    <t>Sampling errors(1)
(e.g. coefficients of variation)</t>
  </si>
  <si>
    <t>Coverage errors(2)
(e.g. de-minimis rules, regional coverage)</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</si>
  <si>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</si>
  <si>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</si>
  <si>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</si>
  <si>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</si>
  <si>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</si>
  <si>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</si>
  <si>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</si>
  <si>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</si>
  <si>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</si>
  <si>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</si>
  <si>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(7)</t>
  </si>
  <si>
    <t>Describe the type and size of model assumption errors.</t>
  </si>
  <si>
    <t>COUNTRY:</t>
  </si>
  <si>
    <t>REFERENCE YEAR:</t>
  </si>
  <si>
    <t>Contact name:</t>
  </si>
  <si>
    <t>Contact email address:</t>
  </si>
  <si>
    <t>Contact phone number:</t>
  </si>
  <si>
    <t>3.1.1. Description of the methodology for surveys and composition analysis</t>
  </si>
  <si>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</si>
  <si>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</si>
  <si>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</si>
  <si>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</si>
  <si>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</si>
  <si>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</si>
  <si>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</si>
  <si>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</si>
  <si>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3.2.1. Description of the methods and sources for determining the weight of separately collected waste single-use bottles</t>
  </si>
  <si>
    <t>4.1. Verification of data on separately collected waste single-use bottles</t>
  </si>
  <si>
    <t>4.2. Description of main factors affecting the accuracy of the data reported on waste single-use bottles, single- use bottles placed on the market and/or waste single-use bottles separately collected</t>
  </si>
  <si>
    <t>Applied for data on</t>
  </si>
  <si>
    <t>Labels, adhesives, residues of beverages that the bottles contained and any other material that is not part of the single-use bottle or of its caps and lids.</t>
  </si>
  <si>
    <t>Potential factors affecting reliability of data</t>
  </si>
  <si>
    <t>Factors</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</si>
  <si>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</si>
  <si>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</si>
  <si>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single-use bottles separately collected
</t>
    </r>
    <r>
      <rPr>
        <b/>
        <sz val="11"/>
        <rFont val="Calibri"/>
        <family val="2"/>
        <scheme val="minor"/>
      </rPr>
      <t>(yes/no)</t>
    </r>
  </si>
  <si>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</si>
  <si>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</si>
  <si>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</si>
  <si>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Describe the unit and item non-response rates for the main variables and the imputation methods (if any).</t>
  </si>
  <si>
    <t>4.3. Explanation of the scope and validity of surveys to collect data on waste single-use bottles, single-use bottles placed on the market and or waste single-use bottles separately collected</t>
  </si>
  <si>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</si>
  <si>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</si>
  <si>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</si>
  <si>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Legend</t>
  </si>
  <si>
    <t>Adjustment of the weight of single-use bottles calculated in accordance with Article 3, paragraph 2</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</si>
  <si>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</si>
  <si>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r>
      <t>Weight of waste single use bottles collected separately not in accordance with the requirements set out in Article 2(4)(a) and (b) (W</t>
    </r>
    <r>
      <rPr>
        <sz val="8"/>
        <color theme="1"/>
        <rFont val="Calibri"/>
        <family val="2"/>
        <scheme val="minor"/>
      </rPr>
      <t>other SCB)</t>
    </r>
  </si>
  <si>
    <t>If your country reports based on the weight of single-use bottles placed on the market</t>
  </si>
  <si>
    <t>If your country reports based on the weight of waste generated</t>
  </si>
  <si>
    <t>Dark colour means compulsory - see provisions that apply in specific cells</t>
  </si>
  <si>
    <t>Dark colour means compulsory</t>
  </si>
  <si>
    <t>Dark colour means compulsory - see provisions for specific cells</t>
  </si>
  <si>
    <t>Reporting on Directive 2019/904 on the reduction of the impact of certain plastic products on the environment</t>
  </si>
  <si>
    <t>Template for reporting</t>
  </si>
  <si>
    <t>Background</t>
  </si>
  <si>
    <t>Instructions</t>
  </si>
  <si>
    <t>Excelsheets in this file</t>
  </si>
  <si>
    <t>Name</t>
  </si>
  <si>
    <t>Description</t>
  </si>
  <si>
    <t>Version</t>
  </si>
  <si>
    <t>Annual reporting of: 
c) separate collection of SUP beverage bottles</t>
  </si>
  <si>
    <t>QC I,II</t>
  </si>
  <si>
    <t>QC III</t>
  </si>
  <si>
    <t>SUP bottles-PoM</t>
  </si>
  <si>
    <t>SUP bottles-Separate collection</t>
  </si>
  <si>
    <r>
      <rPr>
        <sz val="14"/>
        <color theme="1"/>
        <rFont val="Calibri"/>
        <family val="2"/>
        <scheme val="minor"/>
      </rPr>
      <t xml:space="preserve">Implementing Decision (EU) 2021/1752
</t>
    </r>
    <r>
      <rPr>
        <b/>
        <sz val="14"/>
        <color theme="1"/>
        <rFont val="Calibri"/>
        <family val="2"/>
        <scheme val="minor"/>
      </rPr>
      <t>Annex III. FORMAT FOR THE QUALITY CHECK REPORT</t>
    </r>
  </si>
  <si>
    <r>
      <rPr>
        <sz val="14"/>
        <color theme="1"/>
        <rFont val="Calibri"/>
        <family val="2"/>
        <scheme val="minor"/>
      </rP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</si>
  <si>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</si>
  <si>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</si>
  <si>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</si>
  <si>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t>II. Description of the institutions involved in the data collection</t>
  </si>
  <si>
    <t>I. General Information</t>
  </si>
  <si>
    <t>III. Description of methods used</t>
  </si>
  <si>
    <t>Implementing Decision (EU) 2021/1752
Annex III. FORMAT FOR THE QUALITY CHECK REPORT</t>
  </si>
  <si>
    <t>IV. Data verification and control system</t>
  </si>
  <si>
    <t>V. Confidentialty</t>
  </si>
  <si>
    <t>VI. Main national websites, reference documents and publications</t>
  </si>
  <si>
    <t>Country</t>
  </si>
  <si>
    <t>Year</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</si>
  <si>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</si>
  <si>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</si>
  <si>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</si>
  <si>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</si>
  <si>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</si>
  <si>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</si>
  <si>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</si>
  <si>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</si>
  <si>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</si>
  <si>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</si>
  <si>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</si>
  <si>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</si>
  <si>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</si>
  <si>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</si>
  <si>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</si>
  <si>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</si>
  <si>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</si>
  <si>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</si>
  <si>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</si>
  <si>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</si>
  <si>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</si>
  <si>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</si>
  <si>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</si>
  <si>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</si>
  <si>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</si>
  <si>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</si>
  <si>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</si>
  <si>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</si>
  <si>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</si>
  <si>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</si>
  <si>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</si>
  <si>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</si>
  <si>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</si>
  <si>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</si>
  <si>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</si>
  <si>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</si>
  <si>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QC IV</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</si>
  <si>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</si>
  <si>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Delivery date:</t>
  </si>
  <si>
    <t>Version:</t>
  </si>
  <si>
    <t>3.1. Single-use bottles placed on the market (Annex II, Table 1)</t>
  </si>
  <si>
    <t>Reporting choice</t>
  </si>
  <si>
    <t>REPORTING BASED ON:</t>
  </si>
  <si>
    <t>QC V,VI</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</si>
  <si>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</si>
  <si>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t>Light colour means voluntary field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</si>
  <si>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</si>
  <si>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v1.1 (17/05/2024)</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</si>
  <si>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</si>
  <si>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Weight of waste generated</t>
  </si>
  <si>
    <t>Weight of single-use bottles placed on the market</t>
  </si>
  <si>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</si>
  <si>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</si>
  <si>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t>Name and URL of the main websites, reference documents and publications related to this data collection</t>
  </si>
  <si>
    <t>Excel sheet</t>
  </si>
  <si>
    <t>Sheets</t>
  </si>
  <si>
    <t>Item and cell/s (specify)</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</si>
  <si>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</si>
  <si>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</si>
  <si>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weight of single-use bottles in tonnes calculated in accordance with Article 3 of the Implementing Decision (EU) 2021/1752, as detailed in its Annex II.</t>
  </si>
  <si>
    <t>Weight of separately collected for recycling waste single-use bottles calculated in accordance with Article 2(4) of the Implementing Decision (EU) 2021/1752, as detailed in its Annex II.</t>
  </si>
  <si>
    <t>General information and description of the institutions involved in the data collection, as detailed in sections I and II of the Quality Check report within Annex III of the Commission Implementing Decision (EU) 2021/1752.</t>
  </si>
  <si>
    <t>Description of the methods used, as detailed in section III of the Quality Check report within Annex III of the Commission Implementing Decision (EU) 2021/1752.</t>
  </si>
  <si>
    <t>Data verification and control systems, as detailed in section IV of the Quality Check report within Annex III of the Commission Implementing Decision (EU) 2021/1752.</t>
  </si>
  <si>
    <t>Confidentiality, and main national websites, reference documents and publications, as detailed in sections V and VI of the Quality Check report within Annex III of the Commission Implementing Decision (EU) 2021/1752.</t>
  </si>
  <si>
    <t>1.1</t>
  </si>
  <si>
    <t>Justification for the request to withhold the publication of certain data or parts of this quality check report</t>
  </si>
  <si>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</si>
  <si>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</si>
  <si>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</si>
  <si>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</si>
  <si>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</si>
  <si>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</si>
  <si>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</si>
  <si>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</si>
  <si>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</si>
  <si>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</si>
  <si>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</si>
  <si>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</si>
  <si>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</si>
  <si>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The Centre for Economic Development, Transport and the Environment fo Pirkanmaa</t>
  </si>
  <si>
    <t>Main responsible public institution delivering tha data</t>
  </si>
  <si>
    <t>Finnish Packaging Recycling RINKI Ltd.</t>
  </si>
  <si>
    <t>POM data collection from producers</t>
  </si>
  <si>
    <t>Suomen Palautuspakkaus Oy</t>
  </si>
  <si>
    <t>Deposit based system for beverage containers, data for POM and separate collection</t>
  </si>
  <si>
    <t>Sumi Oy</t>
  </si>
  <si>
    <t>Packaging PRO, data for separate collection</t>
  </si>
  <si>
    <t>Majority of separate collection comes from deposit based systems for beverage containers including only PET bottles. PET bottles are also collected with other plastic packaging waste from consumers. The collected plastic packaging waste is transported to recycling facilities. The share of PET in the input has been analyzed in composition studies. Further, the share of bottles in the sorted PET waste has been estimated.</t>
  </si>
  <si>
    <t>First year of data collection for bottles collected together with other waste</t>
  </si>
  <si>
    <t>Audits by PROs and deposit based systems</t>
  </si>
  <si>
    <t>The amount of bottles collected with other plastic packaging waste is calculated using waste analysis. The error is reduced by repeating the composition analysis.</t>
  </si>
  <si>
    <t>Coverage error in the non-deposit bottles. Majority of the POM comes from deposit based system, in which there are no coverage errors, since each bottle is reported to the system.</t>
  </si>
  <si>
    <t>Website of the national supervising authority: https://www.ely-keskus.fi/web/tuottajavastuu/raportointi</t>
  </si>
  <si>
    <t>Reporting website of the packaging PROs: https://rinkiin.fi/en/producer-responsibility/reporting-packaging-data/</t>
  </si>
  <si>
    <t>N/A</t>
  </si>
  <si>
    <t>The Centre for Economic Development, Transport and the Environment for Pirkanmaa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</si>
</sst>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3">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7" zoomScale="85" zoomScaleNormal="85" workbookViewId="0">
      <selection activeCell="B10" sqref="B10:C10"/>
    </sheetView>
  </sheetViews>
  <sheetFormatPr defaultRowHeight="14.4" x14ac:dyDescent="0.3"/>
  <cols>
    <col min="1" max="1" width="8.88671875" style="2"/>
    <col min="2" max="2" width="39" customWidth="1"/>
    <col min="3" max="3" width="182" customWidth="1"/>
  </cols>
  <sheetData>
    <row r="1" spans="1:67" s="2" customFormat="1" x14ac:dyDescent="0.3"/>
    <row r="2" spans="1:67" ht="34.5" customHeight="1" x14ac:dyDescent="0.3">
      <c r="B2" s="57" t="s">
        <v>73</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3">
      <c r="B3" s="58" t="s">
        <v>81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9" t="s">
        <v>74</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60" t="s">
        <v>75</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
      <c r="B7" s="54" t="s">
        <v>157</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60" t="s">
        <v>76</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
      <c r="A10" s="17"/>
      <c r="B10" s="54" t="s">
        <v>158</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6" t="s">
        <v>77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18" t="s">
        <v>78</v>
      </c>
      <c r="C13" s="18"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x14ac:dyDescent="0.3">
      <c r="B14" s="19" t="s">
        <v>84</v>
      </c>
      <c r="C14" s="21" t="s">
        <v>159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x14ac:dyDescent="0.3">
      <c r="B15" s="19" t="s">
        <v>85</v>
      </c>
      <c r="C15" s="21" t="s">
        <v>160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x14ac:dyDescent="0.3">
      <c r="B16" s="19" t="s">
        <v>82</v>
      </c>
      <c r="C16" s="21" t="s">
        <v>161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
      <c r="B17" s="19" t="s">
        <v>83</v>
      </c>
      <c r="C17" s="21" t="s">
        <v>162</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
      <c r="B18" s="19" t="s">
        <v>136</v>
      </c>
      <c r="C18" s="21" t="s">
        <v>163</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
      <c r="B19" s="19" t="s">
        <v>143</v>
      </c>
      <c r="C19" s="21" t="s">
        <v>164</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A21" s="5"/>
      <c r="B21" s="20" t="s">
        <v>80</v>
      </c>
      <c r="C21" s="20" t="s">
        <v>147</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opLeftCell="A22" zoomScale="70" zoomScaleNormal="70" workbookViewId="0">
      <selection activeCell="D16" sqref="D16:E16"/>
    </sheetView>
  </sheetViews>
  <sheetFormatPr defaultRowHeight="14.4" x14ac:dyDescent="0.3"/>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x14ac:dyDescent="0.35">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x14ac:dyDescent="0.3">
      <c r="C2" s="2"/>
      <c r="D2" s="61" t="s">
        <v>64</v>
      </c>
      <c r="E2" s="48"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x14ac:dyDescent="0.35">
      <c r="C3" s="2"/>
      <c r="D3" s="62"/>
      <c r="E3" s="49" t="s">
        <v>70</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x14ac:dyDescent="0.35">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x14ac:dyDescent="0.35">
      <c r="C5" s="2"/>
      <c r="D5" s="69" t="s">
        <v>87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5">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x14ac:dyDescent="0.35">
      <c r="C7" s="2"/>
      <c r="D7" s="7" t="s">
        <v>32</v>
      </c>
      <c r="E7" s="31" t="s">
        <v>113</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5">
      <c r="C8" s="2"/>
      <c r="D8" s="7" t="s">
        <v>33</v>
      </c>
      <c r="E8" s="31" t="s">
        <v>135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3">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3">
      <c r="C10" s="5"/>
      <c r="D10" s="73" t="s">
        <v>148</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x14ac:dyDescent="0.35">
      <c r="C11" s="5"/>
      <c r="D11" s="35" t="s">
        <v>142</v>
      </c>
      <c r="E11" s="36" t="s">
        <v>150</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3">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x14ac:dyDescent="0.35">
      <c r="D13" s="71" t="s">
        <v>68</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x14ac:dyDescent="0.35">
      <c r="B14" s="3" t="s">
        <v>98</v>
      </c>
      <c r="C14" s="3" t="s">
        <v>99</v>
      </c>
      <c r="D14" s="63" t="s">
        <v>88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x14ac:dyDescent="0.35">
      <c r="B15" s="25" t="str">
        <f>$E$7</f>
        <v>Finland</v>
      </c>
      <c r="C15" s="25" t="str">
        <f>$E$8</f>
        <v>2022</v>
      </c>
      <c r="D15" s="4" t="s">
        <v>167</v>
      </c>
      <c r="E15" s="50">
        <v>20650</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5">
      <c r="B16" s="25" t="str">
        <f t="shared" ref="B16:B25" si="0">$E$7</f>
        <v>Finland</v>
      </c>
      <c r="C16" s="25" t="str">
        <f t="shared" ref="C16:C25" si="1">$E$8</f>
        <v>2022</v>
      </c>
      <c r="D16" s="65" t="s">
        <v>65</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x14ac:dyDescent="0.35">
      <c r="B17" s="25" t="str">
        <f t="shared" si="0"/>
        <v>Finland</v>
      </c>
      <c r="C17" s="25" t="str">
        <f t="shared" si="1"/>
        <v>2022</v>
      </c>
      <c r="D17" s="4" t="s">
        <v>168</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5">
      <c r="B18" s="25" t="str">
        <f t="shared" si="0"/>
        <v>Finland</v>
      </c>
      <c r="C18" s="25" t="str">
        <f t="shared" si="1"/>
        <v>2022</v>
      </c>
      <c r="D18" s="4" t="s">
        <v>169</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x14ac:dyDescent="0.35">
      <c r="B19" s="25" t="str">
        <f t="shared" si="0"/>
        <v>Finland</v>
      </c>
      <c r="C19" s="25" t="str">
        <f t="shared" si="1"/>
        <v>2022</v>
      </c>
      <c r="D19" s="4" t="s">
        <v>170</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x14ac:dyDescent="0.35">
      <c r="B20" s="25" t="str">
        <f t="shared" si="0"/>
        <v>Finland</v>
      </c>
      <c r="C20" s="25" t="str">
        <f t="shared" si="1"/>
        <v>2022</v>
      </c>
      <c r="D20" s="4" t="s">
        <v>171</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5">
      <c r="B21" s="25" t="str">
        <f t="shared" si="0"/>
        <v>Finland</v>
      </c>
      <c r="C21" s="25" t="str">
        <f t="shared" si="1"/>
        <v>2022</v>
      </c>
      <c r="D21" s="4" t="s">
        <v>172</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5">
      <c r="B22" s="25" t="str">
        <f t="shared" si="0"/>
        <v>Finland</v>
      </c>
      <c r="C22" s="25" t="str">
        <f t="shared" si="1"/>
        <v>2022</v>
      </c>
      <c r="D22" s="4" t="s">
        <v>173</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5">
      <c r="B23" s="25" t="str">
        <f t="shared" si="0"/>
        <v>Finland</v>
      </c>
      <c r="C23" s="25" t="str">
        <f t="shared" si="1"/>
        <v>2022</v>
      </c>
      <c r="D23" s="4" t="s">
        <v>174</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x14ac:dyDescent="0.35">
      <c r="B24" s="25" t="str">
        <f t="shared" si="0"/>
        <v>Finland</v>
      </c>
      <c r="C24" s="25" t="str">
        <f t="shared" si="1"/>
        <v>2022</v>
      </c>
      <c r="D24" s="4" t="s">
        <v>175</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5">
      <c r="B25" s="25" t="str">
        <f t="shared" si="0"/>
        <v>Finland</v>
      </c>
      <c r="C25" s="25" t="str">
        <f t="shared" si="1"/>
        <v>2022</v>
      </c>
      <c r="D25" s="4" t="s">
        <v>176</v>
      </c>
      <c r="E25" s="52">
        <f>E15-(SUM(E19:E21,E23))+SUM(E17,E18,E22,E24)</f>
        <v>20650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5">
      <c r="D27" s="71" t="s">
        <v>69</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5">
      <c r="B28" s="3" t="s">
        <v>98</v>
      </c>
      <c r="C28" s="3" t="s">
        <v>99</v>
      </c>
      <c r="D28" s="67" t="s">
        <v>144</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5">
      <c r="B29" s="25" t="str">
        <f>$E$7</f>
        <v>Finland</v>
      </c>
      <c r="C29" s="25" t="str">
        <f>$E$8</f>
        <v>2022</v>
      </c>
      <c r="D29" s="4" t="s">
        <v>177</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5">
      <c r="B30" s="25" t="str">
        <f t="shared" ref="B30:B32" si="2">$E$7</f>
        <v>Finland</v>
      </c>
      <c r="C30" s="25" t="str">
        <f t="shared" ref="C30:C32" si="3">$E$8</f>
        <v>2022</v>
      </c>
      <c r="D30" s="4" t="s">
        <v>67</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5">
      <c r="B31" s="25" t="str">
        <f t="shared" si="2"/>
        <v>Finland</v>
      </c>
      <c r="C31" s="25" t="str">
        <f t="shared" si="3"/>
        <v>2022</v>
      </c>
      <c r="D31" s="4" t="s">
        <v>178</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x14ac:dyDescent="0.35">
      <c r="B32" s="25" t="str">
        <f t="shared" si="2"/>
        <v>Finland</v>
      </c>
      <c r="C32" s="25" t="str">
        <f t="shared" si="3"/>
        <v>2022</v>
      </c>
      <c r="D32" s="4" t="s">
        <v>179</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
      <c r="D134" s="2"/>
      <c r="E134" s="2"/>
      <c r="F134" s="2"/>
    </row>
    <row r="135" spans="4:68" x14ac:dyDescent="0.3">
      <c r="D135" s="2"/>
      <c r="E135" s="2"/>
      <c r="F135" s="2"/>
    </row>
    <row r="136" spans="4:68" x14ac:dyDescent="0.3">
      <c r="D136" s="2"/>
      <c r="E136" s="2"/>
      <c r="F136" s="2"/>
    </row>
    <row r="137" spans="4:68" x14ac:dyDescent="0.3">
      <c r="D137" s="2"/>
      <c r="E137" s="2"/>
      <c r="F137" s="2"/>
    </row>
    <row r="138" spans="4:68" x14ac:dyDescent="0.3">
      <c r="D138" s="2"/>
      <c r="E138" s="2"/>
      <c r="F138" s="2"/>
    </row>
    <row r="139" spans="4:68" x14ac:dyDescent="0.3">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zoomScale="85" zoomScaleNormal="85" workbookViewId="0">
      <selection activeCell="E10" sqref="E10"/>
    </sheetView>
  </sheetViews>
  <sheetFormatPr defaultRowHeight="14.4" x14ac:dyDescent="0.3"/>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
      <c r="A2" s="2"/>
      <c r="B2" s="2"/>
      <c r="C2" s="2"/>
      <c r="D2" s="74"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x14ac:dyDescent="0.35">
      <c r="A3" s="2"/>
      <c r="B3" s="2"/>
      <c r="C3" s="2"/>
      <c r="D3" s="75"/>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35">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x14ac:dyDescent="0.35">
      <c r="A5" s="2"/>
      <c r="B5" s="5"/>
      <c r="C5" s="2"/>
      <c r="D5" s="77" t="s">
        <v>89</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5">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5">
      <c r="A7" s="2"/>
      <c r="B7" s="29" t="s">
        <v>98</v>
      </c>
      <c r="C7" s="29" t="s">
        <v>99</v>
      </c>
      <c r="D7" s="76" t="s">
        <v>90</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5">
      <c r="A8" s="2"/>
      <c r="B8" s="25" t="str">
        <f>'SUP bottles-PoM'!$E$7</f>
        <v>Finland</v>
      </c>
      <c r="C8" s="28" t="str">
        <f>'SUP bottles-PoM'!$E$8</f>
        <v>2022</v>
      </c>
      <c r="D8" s="4" t="s">
        <v>151</v>
      </c>
      <c r="E8" s="33">
        <v>18961.47</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x14ac:dyDescent="0.35">
      <c r="A9" s="2"/>
      <c r="B9" s="25" t="str">
        <f>'SUP bottles-PoM'!$E$7</f>
        <v>Finland</v>
      </c>
      <c r="C9" s="25" t="str">
        <f>'SUP bottles-PoM'!$E$8</f>
        <v>2022</v>
      </c>
      <c r="D9" s="4" t="s">
        <v>152</v>
      </c>
      <c r="E9" s="33">
        <v>1447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3">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x14ac:dyDescent="0.3">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abSelected="1" topLeftCell="A7" zoomScaleNormal="100" workbookViewId="0">
      <selection activeCell="E10" sqref="E10:E12"/>
    </sheetView>
  </sheetViews>
  <sheetFormatPr defaultRowHeight="14.4" x14ac:dyDescent="0.3"/>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x14ac:dyDescent="0.35">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3">
      <c r="B2" s="2"/>
      <c r="C2" s="2"/>
      <c r="D2" s="79"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x14ac:dyDescent="0.35">
      <c r="B3" s="2"/>
      <c r="C3" s="2"/>
      <c r="D3" s="80"/>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x14ac:dyDescent="0.35">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5">
      <c r="B5" s="5"/>
      <c r="C5" s="5"/>
      <c r="D5" s="81" t="s">
        <v>86</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x14ac:dyDescent="0.35">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x14ac:dyDescent="0.35">
      <c r="B7" s="26" t="s">
        <v>98</v>
      </c>
      <c r="C7" s="26" t="s">
        <v>99</v>
      </c>
      <c r="D7" s="84" t="s">
        <v>92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x14ac:dyDescent="0.35">
      <c r="B8" s="25" t="str">
        <f>'SUP bottles-PoM'!$E$7</f>
        <v>Finland</v>
      </c>
      <c r="C8" s="25" t="str">
        <f>'SUP bottles-PoM'!$E$8</f>
        <v>2022</v>
      </c>
      <c r="D8" s="9" t="s">
        <v>0</v>
      </c>
      <c r="E8" s="30" t="str">
        <f>'SUP bottles-PoM'!$E$7</f>
        <v>Finland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29.4" thickBot="1" x14ac:dyDescent="0.35">
      <c r="B9" s="25" t="str">
        <f>'SUP bottles-PoM'!$E$7</f>
        <v>Finland</v>
      </c>
      <c r="C9" s="25" t="str">
        <f>'SUP bottles-PoM'!$E$8</f>
        <v>2022</v>
      </c>
      <c r="D9" s="4" t="s">
        <v>1</v>
      </c>
      <c r="E9" s="37" t="s">
        <v>196</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x14ac:dyDescent="0.35">
      <c r="B10" s="25" t="str">
        <f>'SUP bottles-PoM'!$E$7</f>
        <v>Finland</v>
      </c>
      <c r="C10" s="25" t="str">
        <f>'SUP bottles-PoM'!$E$8</f>
        <v>2022</v>
      </c>
      <c r="D10" s="9" t="s">
        <v>34</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x14ac:dyDescent="0.35">
      <c r="B11" s="25" t="str">
        <f>'SUP bottles-PoM'!$E$7</f>
        <v>Finland</v>
      </c>
      <c r="C11" s="25" t="str">
        <f>'SUP bottles-PoM'!$E$8</f>
        <v>2022</v>
      </c>
      <c r="D11" s="4" t="s">
        <v>35</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x14ac:dyDescent="0.35">
      <c r="B12" s="25" t="str">
        <f>'SUP bottles-PoM'!$E$7</f>
        <v>Finland</v>
      </c>
      <c r="C12" s="25" t="str">
        <f>'SUP bottles-PoM'!$E$8</f>
        <v>2022</v>
      </c>
      <c r="D12" s="9" t="s">
        <v>36</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x14ac:dyDescent="0.35">
      <c r="B13" s="25" t="str">
        <f>'SUP bottles-PoM'!$E$7</f>
        <v>Finland</v>
      </c>
      <c r="C13" s="25" t="str">
        <f>'SUP bottles-PoM'!$E$8</f>
        <v>2022</v>
      </c>
      <c r="D13" s="4" t="s">
        <v>2</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x14ac:dyDescent="0.35">
      <c r="B14" s="25" t="str">
        <f>'SUP bottles-PoM'!$E$7</f>
        <v>Finland</v>
      </c>
      <c r="C14" s="25" t="str">
        <f>'SUP bottles-PoM'!$E$8</f>
        <v>2022</v>
      </c>
      <c r="D14" s="9" t="s">
        <v>138</v>
      </c>
      <c r="E14" s="39">
        <v>45470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x14ac:dyDescent="0.35">
      <c r="B15" s="25" t="str">
        <f>'SUP bottles-PoM'!$E$7</f>
        <v>Finland</v>
      </c>
      <c r="C15" s="25" t="str">
        <f>'SUP bottles-PoM'!$E$8</f>
        <v>2022</v>
      </c>
      <c r="D15" s="9" t="s">
        <v>139</v>
      </c>
      <c r="E15" s="40" t="s">
        <v>165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x14ac:dyDescent="0.35">
      <c r="B16" s="25" t="str">
        <f>'SUP bottles-PoM'!$E$7</f>
        <v>Finland</v>
      </c>
      <c r="C16" s="25" t="str">
        <f>'SUP bottles-PoM'!$E$8</f>
        <v>2022</v>
      </c>
      <c r="D16" s="4" t="s">
        <v>3</v>
      </c>
      <c r="E16" s="37" t="s">
        <v>195</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x14ac:dyDescent="0.35">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x14ac:dyDescent="0.35">
      <c r="B18" s="2"/>
      <c r="C18" s="2"/>
      <c r="D18" s="68" t="s">
        <v>91</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x14ac:dyDescent="0.35">
      <c r="B19" s="27" t="s">
        <v>98</v>
      </c>
      <c r="C19" s="27" t="s">
        <v>99</v>
      </c>
      <c r="D19" s="22" t="s">
        <v>4</v>
      </c>
      <c r="E19" s="14" t="s">
        <v>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29.4" thickBot="1" x14ac:dyDescent="0.35">
      <c r="B20" s="25" t="str">
        <f>'SUP bottles-PoM'!$E$7</f>
        <v>Finland</v>
      </c>
      <c r="C20" s="25" t="str">
        <f>'SUP bottles-PoM'!$E$8</f>
        <v>2022</v>
      </c>
      <c r="D20" s="37" t="s">
        <v>180</v>
      </c>
      <c r="E20" s="37" t="s">
        <v>181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15" thickBot="1" x14ac:dyDescent="0.35">
      <c r="B21" s="25" t="str">
        <f>'SUP bottles-PoM'!$E$7</f>
        <v>Finland</v>
      </c>
      <c r="C21" s="25" t="str">
        <f>'SUP bottles-PoM'!$E$8</f>
        <v>2022</v>
      </c>
      <c r="D21" s="41" t="s">
        <v>182</v>
      </c>
      <c r="E21" s="41" t="s">
        <v>183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29.4" thickBot="1" x14ac:dyDescent="0.35">
      <c r="B22" s="25" t="str">
        <f>'SUP bottles-PoM'!$E$7</f>
        <v>Finland</v>
      </c>
      <c r="C22" s="25" t="str">
        <f>'SUP bottles-PoM'!$E$8</f>
        <v>2022</v>
      </c>
      <c r="D22" s="41" t="s">
        <v>184</v>
      </c>
      <c r="E22" s="41" t="s">
        <v>185</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x14ac:dyDescent="0.35">
      <c r="B23" s="25" t="str">
        <f>'SUP bottles-PoM'!$E$7</f>
        <v>Finland</v>
      </c>
      <c r="C23" s="25" t="str">
        <f>'SUP bottles-PoM'!$E$8</f>
        <v>2022</v>
      </c>
      <c r="D23" s="41" t="s">
        <v>186</v>
      </c>
      <c r="E23" s="41" t="s">
        <v>187</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0" zoomScaleNormal="100" workbookViewId="0">
      <selection activeCell="G20" sqref="G20"/>
    </sheetView>
  </sheetViews>
  <sheetFormatPr defaultRowHeight="14.4" x14ac:dyDescent="0.3"/>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x14ac:dyDescent="0.35">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x14ac:dyDescent="0.35">
      <c r="C2" s="2"/>
      <c r="D2" s="94" t="s">
        <v>64</v>
      </c>
      <c r="E2" s="102" t="s">
        <v>145</v>
      </c>
      <c r="F2" s="10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x14ac:dyDescent="0.35">
      <c r="C3" s="2"/>
      <c r="D3" s="94"/>
      <c r="E3" s="104" t="s">
        <v>72</v>
      </c>
      <c r="F3" s="10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x14ac:dyDescent="0.35">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x14ac:dyDescent="0.35">
      <c r="C5" s="2"/>
      <c r="D5" s="69" t="s">
        <v>86</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3">
      <c r="C7" s="2"/>
      <c r="D7" s="95" t="s">
        <v>93</v>
      </c>
      <c r="E7" s="96"/>
      <c r="F7" s="9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x14ac:dyDescent="0.35">
      <c r="C8" s="2"/>
      <c r="D8" s="98" t="s">
        <v>140</v>
      </c>
      <c r="E8" s="99"/>
      <c r="F8" s="10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x14ac:dyDescent="0.35">
      <c r="D9" s="84" t="s">
        <v>37</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x14ac:dyDescent="0.35">
      <c r="C10" s="2"/>
      <c r="D10" s="106" t="s">
        <v>66</v>
      </c>
      <c r="E10" s="107"/>
      <c r="F10" s="10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5">
      <c r="B11" s="26" t="s">
        <v>98</v>
      </c>
      <c r="C11" s="26" t="s">
        <v>99</v>
      </c>
      <c r="D11" s="2"/>
      <c r="E11" s="10" t="s">
        <v>38</v>
      </c>
      <c r="F11" s="10" t="s">
        <v>39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x14ac:dyDescent="0.35">
      <c r="B12" s="25" t="str">
        <f>'SUP bottles-PoM'!$E$7</f>
        <v>Finland</v>
      </c>
      <c r="C12" s="25" t="str">
        <f>'SUP bottles-PoM'!$E$8</f>
        <v>2022</v>
      </c>
      <c r="D12" s="4" t="s">
        <v>40</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x14ac:dyDescent="0.35">
      <c r="B13" s="25" t="str">
        <f>'SUP bottles-PoM'!$E$7</f>
        <v>Finland</v>
      </c>
      <c r="C13" s="25" t="str">
        <f>'SUP bottles-PoM'!$E$8</f>
        <v>2022</v>
      </c>
      <c r="D13" s="4" t="s">
        <v>41</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x14ac:dyDescent="0.3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x14ac:dyDescent="0.35">
      <c r="D15" s="84" t="s">
        <v>42</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5">
      <c r="B16" s="27" t="s">
        <v>98</v>
      </c>
      <c r="C16" s="27" t="s">
        <v>99</v>
      </c>
      <c r="D16" s="88" t="s">
        <v>43</v>
      </c>
      <c r="E16" s="89"/>
      <c r="F16" s="90"/>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x14ac:dyDescent="0.35">
      <c r="B17" s="25" t="str">
        <f>'SUP bottles-PoM'!$E$7</f>
        <v>Finland</v>
      </c>
      <c r="C17" s="25" t="str">
        <f>'SUP bottles-PoM'!$E$8</f>
        <v>2022</v>
      </c>
      <c r="D17" s="85"/>
      <c r="E17" s="86"/>
      <c r="F17" s="87"/>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x14ac:dyDescent="0.35">
      <c r="B18" s="25" t="str">
        <f>'SUP bottles-PoM'!$E$7</f>
        <v>Finland</v>
      </c>
      <c r="C18" s="25" t="str">
        <f>'SUP bottles-PoM'!$E$8</f>
        <v>2022</v>
      </c>
      <c r="D18" s="85"/>
      <c r="E18" s="86"/>
      <c r="F18" s="87"/>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x14ac:dyDescent="0.35">
      <c r="B19" s="25" t="str">
        <f>'SUP bottles-PoM'!$E$7</f>
        <v>Finland</v>
      </c>
      <c r="C19" s="25" t="str">
        <f>'SUP bottles-PoM'!$E$8</f>
        <v>2022</v>
      </c>
      <c r="D19" s="85"/>
      <c r="E19" s="86"/>
      <c r="F19" s="87"/>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x14ac:dyDescent="0.35">
      <c r="B20" s="25" t="str">
        <f>'SUP bottles-PoM'!$E$7</f>
        <v>Finland</v>
      </c>
      <c r="C20" s="25" t="str">
        <f>'SUP bottles-PoM'!$E$8</f>
        <v>2022</v>
      </c>
      <c r="D20" s="85"/>
      <c r="E20" s="86"/>
      <c r="F20" s="8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x14ac:dyDescent="0.35">
      <c r="B21" s="25" t="str">
        <f>'SUP bottles-PoM'!$E$7</f>
        <v>Finland</v>
      </c>
      <c r="C21" s="25" t="str">
        <f>'SUP bottles-PoM'!$E$8</f>
        <v>2022</v>
      </c>
      <c r="D21" s="85"/>
      <c r="E21" s="86"/>
      <c r="F21" s="87"/>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x14ac:dyDescent="0.35">
      <c r="C23" s="2"/>
      <c r="D23" s="98" t="s">
        <v>44</v>
      </c>
      <c r="E23" s="99"/>
      <c r="F23" s="10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x14ac:dyDescent="0.35">
      <c r="D24" s="84" t="s">
        <v>46</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5">
      <c r="B25" s="27" t="s">
        <v>98</v>
      </c>
      <c r="C25" s="27" t="s">
        <v>99</v>
      </c>
      <c r="D25" s="88" t="s">
        <v>45</v>
      </c>
      <c r="E25" s="89"/>
      <c r="F25" s="90"/>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x14ac:dyDescent="0.35">
      <c r="B26" s="25" t="str">
        <f>'SUP bottles-PoM'!$E$7</f>
        <v>Finland</v>
      </c>
      <c r="C26" s="25" t="str">
        <f>'SUP bottles-PoM'!$E$8</f>
        <v>2022</v>
      </c>
      <c r="D26" s="91" t="s">
        <v>188</v>
      </c>
      <c r="E26" s="92"/>
      <c r="F26" s="93"/>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x14ac:dyDescent="0.35">
      <c r="B27" s="25" t="str">
        <f>'SUP bottles-PoM'!$E$7</f>
        <v>Finland</v>
      </c>
      <c r="C27" s="25" t="str">
        <f>'SUP bottles-PoM'!$E$8</f>
        <v>2022</v>
      </c>
      <c r="D27" s="85"/>
      <c r="E27" s="86"/>
      <c r="F27" s="8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x14ac:dyDescent="0.35">
      <c r="B28" s="25" t="str">
        <f>'SUP bottles-PoM'!$E$7</f>
        <v>Finland</v>
      </c>
      <c r="C28" s="25" t="str">
        <f>'SUP bottles-PoM'!$E$8</f>
        <v>2022</v>
      </c>
      <c r="D28" s="85"/>
      <c r="E28" s="86"/>
      <c r="F28" s="87"/>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x14ac:dyDescent="0.35">
      <c r="B29" s="25" t="str">
        <f>'SUP bottles-PoM'!$E$7</f>
        <v>Finland</v>
      </c>
      <c r="C29" s="25" t="str">
        <f>'SUP bottles-PoM'!$E$8</f>
        <v>2022</v>
      </c>
      <c r="D29" s="85"/>
      <c r="E29" s="86"/>
      <c r="F29" s="8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x14ac:dyDescent="0.35">
      <c r="B30" s="25" t="str">
        <f>'SUP bottles-PoM'!$E$7</f>
        <v>Finland</v>
      </c>
      <c r="C30" s="25" t="str">
        <f>'SUP bottles-PoM'!$E$8</f>
        <v>2022</v>
      </c>
      <c r="D30" s="85"/>
      <c r="E30" s="86"/>
      <c r="F30" s="87"/>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A17" zoomScale="70" zoomScaleNormal="70" workbookViewId="0">
      <selection activeCell="J14" sqref="J14"/>
    </sheetView>
  </sheetViews>
  <sheetFormatPr defaultRowHeight="14.4" x14ac:dyDescent="0.3"/>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x14ac:dyDescent="0.35">
      <c r="C2" s="5"/>
      <c r="D2" s="126" t="s">
        <v>64</v>
      </c>
      <c r="E2" s="102" t="s">
        <v>146</v>
      </c>
      <c r="F2" s="128"/>
      <c r="G2" s="128"/>
      <c r="H2" s="10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27"/>
      <c r="E3" s="104" t="s">
        <v>71</v>
      </c>
      <c r="F3" s="129"/>
      <c r="G3" s="129"/>
      <c r="H3" s="10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9" t="s">
        <v>94</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x14ac:dyDescent="0.3">
      <c r="C7" s="2"/>
      <c r="D7" s="130" t="s">
        <v>95</v>
      </c>
      <c r="E7" s="131"/>
      <c r="F7" s="131"/>
      <c r="G7" s="131"/>
      <c r="H7" s="131"/>
      <c r="I7" s="131"/>
      <c r="J7" s="13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5">
      <c r="D8" s="98" t="s">
        <v>47</v>
      </c>
      <c r="E8" s="99"/>
      <c r="F8" s="99"/>
      <c r="G8" s="99"/>
      <c r="H8" s="99"/>
      <c r="I8" s="99"/>
      <c r="J8" s="10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x14ac:dyDescent="0.35">
      <c r="C9" s="2"/>
      <c r="D9" s="119" t="s">
        <v>10</v>
      </c>
      <c r="E9" s="122" t="s">
        <v>49</v>
      </c>
      <c r="F9" s="123"/>
      <c r="G9" s="123"/>
      <c r="H9" s="123"/>
      <c r="I9" s="124"/>
      <c r="J9" s="119" t="s">
        <v>11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5">
      <c r="B10" s="26" t="s">
        <v>98</v>
      </c>
      <c r="C10" s="26" t="s">
        <v>99</v>
      </c>
      <c r="D10" s="120"/>
      <c r="E10" s="12" t="s">
        <v>53</v>
      </c>
      <c r="F10" s="12" t="s">
        <v>54</v>
      </c>
      <c r="G10" s="12" t="s">
        <v>61</v>
      </c>
      <c r="H10" s="12" t="s">
        <v>62</v>
      </c>
      <c r="I10" s="12" t="s">
        <v>63</v>
      </c>
      <c r="J10" s="120"/>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Finland</v>
      </c>
      <c r="C11" s="25" t="str">
        <f>'SUP bottles-PoM'!$E$8</f>
        <v>2022</v>
      </c>
      <c r="D11" s="4" t="s">
        <v>12</v>
      </c>
      <c r="E11" s="32" t="s">
        <v>106</v>
      </c>
      <c r="F11" s="32" t="s">
        <v>106</v>
      </c>
      <c r="G11" s="32" t="s">
        <v>106</v>
      </c>
      <c r="H11" s="32" t="s">
        <v>106</v>
      </c>
      <c r="I11" s="32" t="s">
        <v>104</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Finland</v>
      </c>
      <c r="C12" s="25" t="str">
        <f>'SUP bottles-PoM'!$E$8</f>
        <v>2022</v>
      </c>
      <c r="D12" s="9" t="s">
        <v>13</v>
      </c>
      <c r="E12" s="32" t="s">
        <v>106</v>
      </c>
      <c r="F12" s="32" t="s">
        <v>106</v>
      </c>
      <c r="G12" s="32" t="s">
        <v>106</v>
      </c>
      <c r="H12" s="32" t="s">
        <v>106</v>
      </c>
      <c r="I12" s="32" t="s">
        <v>106</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29.4" thickBot="1" x14ac:dyDescent="0.35">
      <c r="B13" s="25" t="str">
        <f>'SUP bottles-PoM'!$E$7</f>
        <v>Finland</v>
      </c>
      <c r="C13" s="25" t="str">
        <f>'SUP bottles-PoM'!$E$8</f>
        <v>2022</v>
      </c>
      <c r="D13" s="4" t="s">
        <v>14</v>
      </c>
      <c r="E13" s="32" t="s">
        <v>104</v>
      </c>
      <c r="F13" s="32" t="s">
        <v>104</v>
      </c>
      <c r="G13" s="32" t="s">
        <v>104</v>
      </c>
      <c r="H13" s="32" t="s">
        <v>106</v>
      </c>
      <c r="I13" s="32" t="s">
        <v>106</v>
      </c>
      <c r="J13" s="41" t="s">
        <v>189</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Finland</v>
      </c>
      <c r="C14" s="25" t="str">
        <f>'SUP bottles-PoM'!$E$8</f>
        <v>2022</v>
      </c>
      <c r="D14" s="9" t="s">
        <v>15</v>
      </c>
      <c r="E14" s="32" t="s">
        <v>104</v>
      </c>
      <c r="F14" s="32" t="s">
        <v>106</v>
      </c>
      <c r="G14" s="32" t="s">
        <v>104</v>
      </c>
      <c r="H14" s="32" t="s">
        <v>104</v>
      </c>
      <c r="I14" s="32" t="s">
        <v>104</v>
      </c>
      <c r="J14" s="41" t="s">
        <v>190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x14ac:dyDescent="0.35">
      <c r="B15" s="25" t="str">
        <f>'SUP bottles-PoM'!$E$7</f>
        <v>Finland</v>
      </c>
      <c r="C15" s="25" t="str">
        <f>'SUP bottles-PoM'!$E$8</f>
        <v>2022</v>
      </c>
      <c r="D15" s="4" t="s">
        <v>16</v>
      </c>
      <c r="E15" s="32" t="s">
        <v>106</v>
      </c>
      <c r="F15" s="32" t="s">
        <v>106</v>
      </c>
      <c r="G15" s="32" t="s">
        <v>106</v>
      </c>
      <c r="H15" s="32" t="s">
        <v>106</v>
      </c>
      <c r="I15" s="32" t="s">
        <v>106</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3">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3">
      <c r="D17" s="42" t="s">
        <v>6</v>
      </c>
      <c r="E17" s="125" t="s">
        <v>50</v>
      </c>
      <c r="F17" s="125"/>
      <c r="G17" s="125"/>
      <c r="H17" s="125"/>
      <c r="I17" s="125"/>
      <c r="J17" s="125"/>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3">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x14ac:dyDescent="0.35">
      <c r="C19" s="2"/>
      <c r="D19" s="98" t="s">
        <v>48</v>
      </c>
      <c r="E19" s="99"/>
      <c r="F19" s="99"/>
      <c r="G19" s="99"/>
      <c r="H19" s="10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5">
      <c r="B20" s="133" t="s">
        <v>98</v>
      </c>
      <c r="C20" s="135" t="s">
        <v>99</v>
      </c>
      <c r="D20" s="119" t="s">
        <v>51</v>
      </c>
      <c r="E20" s="122" t="s">
        <v>52</v>
      </c>
      <c r="F20" s="123"/>
      <c r="G20" s="123"/>
      <c r="H20" s="119" t="s">
        <v>17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5">
      <c r="B21" s="134"/>
      <c r="C21" s="136"/>
      <c r="D21" s="120"/>
      <c r="E21" s="12" t="s">
        <v>53</v>
      </c>
      <c r="F21" s="12" t="s">
        <v>54</v>
      </c>
      <c r="G21" s="12" t="s">
        <v>55</v>
      </c>
      <c r="H21" s="12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72.599999999999994" thickBot="1" x14ac:dyDescent="0.35">
      <c r="B22" s="25" t="str">
        <f>'SUP bottles-PoM'!$E$7</f>
        <v>Finland</v>
      </c>
      <c r="C22" s="25" t="str">
        <f>'SUP bottles-PoM'!$E$8</f>
        <v>2022</v>
      </c>
      <c r="D22" s="4" t="s">
        <v>18</v>
      </c>
      <c r="E22" s="32" t="s">
        <v>106</v>
      </c>
      <c r="F22" s="32" t="s">
        <v>106</v>
      </c>
      <c r="G22" s="32" t="s">
        <v>104</v>
      </c>
      <c r="H22" s="41" t="s">
        <v>191</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87" thickBot="1" x14ac:dyDescent="0.35">
      <c r="B23" s="25" t="str">
        <f>'SUP bottles-PoM'!$E$7</f>
        <v>Finland</v>
      </c>
      <c r="C23" s="25" t="str">
        <f>'SUP bottles-PoM'!$E$8</f>
        <v>2022</v>
      </c>
      <c r="D23" s="9" t="s">
        <v>19</v>
      </c>
      <c r="E23" s="32" t="s">
        <v>104</v>
      </c>
      <c r="F23" s="32" t="s">
        <v>106</v>
      </c>
      <c r="G23" s="32" t="s">
        <v>106</v>
      </c>
      <c r="H23" s="41" t="s">
        <v>192</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x14ac:dyDescent="0.35">
      <c r="B24" s="25" t="str">
        <f>'SUP bottles-PoM'!$E$7</f>
        <v>Finland</v>
      </c>
      <c r="C24" s="25" t="str">
        <f>'SUP bottles-PoM'!$E$8</f>
        <v>2022</v>
      </c>
      <c r="D24" s="4" t="s">
        <v>56</v>
      </c>
      <c r="E24" s="32" t="s">
        <v>104</v>
      </c>
      <c r="F24" s="32" t="s">
        <v>104</v>
      </c>
      <c r="G24" s="32" t="s">
        <v>104</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x14ac:dyDescent="0.35">
      <c r="B25" s="25" t="str">
        <f>'SUP bottles-PoM'!$E$7</f>
        <v>Finland</v>
      </c>
      <c r="C25" s="25" t="str">
        <f>'SUP bottles-PoM'!$E$8</f>
        <v>2022</v>
      </c>
      <c r="D25" s="9" t="s">
        <v>57</v>
      </c>
      <c r="E25" s="32" t="s">
        <v>106</v>
      </c>
      <c r="F25" s="32" t="s">
        <v>106</v>
      </c>
      <c r="G25" s="32" t="s">
        <v>106</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x14ac:dyDescent="0.35">
      <c r="B26" s="25" t="str">
        <f>'SUP bottles-PoM'!$E$7</f>
        <v>Finland</v>
      </c>
      <c r="C26" s="25" t="str">
        <f>'SUP bottles-PoM'!$E$8</f>
        <v>2022</v>
      </c>
      <c r="D26" s="4" t="s">
        <v>58</v>
      </c>
      <c r="E26" s="32" t="s">
        <v>106</v>
      </c>
      <c r="F26" s="32" t="s">
        <v>106</v>
      </c>
      <c r="G26" s="32" t="s">
        <v>106</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x14ac:dyDescent="0.35">
      <c r="B27" s="25" t="str">
        <f>'SUP bottles-PoM'!$E$7</f>
        <v>Finland</v>
      </c>
      <c r="C27" s="25" t="str">
        <f>'SUP bottles-PoM'!$E$8</f>
        <v>2022</v>
      </c>
      <c r="D27" s="4" t="s">
        <v>20</v>
      </c>
      <c r="E27" s="32" t="s">
        <v>106</v>
      </c>
      <c r="F27" s="32" t="s">
        <v>106</v>
      </c>
      <c r="G27" s="32" t="s">
        <v>106</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x14ac:dyDescent="0.35">
      <c r="B28" s="25" t="str">
        <f>'SUP bottles-PoM'!$E$7</f>
        <v>Finland</v>
      </c>
      <c r="C28" s="25" t="str">
        <f>'SUP bottles-PoM'!$E$8</f>
        <v>2022</v>
      </c>
      <c r="D28" s="9" t="s">
        <v>21</v>
      </c>
      <c r="E28" s="32" t="s">
        <v>106</v>
      </c>
      <c r="F28" s="32" t="s">
        <v>106</v>
      </c>
      <c r="G28" s="32" t="s">
        <v>106</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x14ac:dyDescent="0.35">
      <c r="B29" s="25" t="str">
        <f>'SUP bottles-PoM'!$E$7</f>
        <v>Finland</v>
      </c>
      <c r="C29" s="25" t="str">
        <f>'SUP bottles-PoM'!$E$8</f>
        <v>2022</v>
      </c>
      <c r="D29" s="4" t="s">
        <v>22</v>
      </c>
      <c r="E29" s="32" t="s">
        <v>106</v>
      </c>
      <c r="F29" s="32" t="s">
        <v>106</v>
      </c>
      <c r="G29" s="32" t="s">
        <v>106</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3">
      <c r="C31" s="2"/>
      <c r="D31" s="42" t="s">
        <v>6</v>
      </c>
      <c r="E31" s="112" t="s">
        <v>23</v>
      </c>
      <c r="F31" s="112"/>
      <c r="G31" s="112"/>
      <c r="H31" s="112"/>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3">
      <c r="C32" s="2"/>
      <c r="D32" s="42" t="s">
        <v>7</v>
      </c>
      <c r="E32" s="112" t="s">
        <v>24</v>
      </c>
      <c r="F32" s="112"/>
      <c r="G32" s="112"/>
      <c r="H32" s="112"/>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3">
      <c r="C33" s="2"/>
      <c r="D33" s="42" t="s">
        <v>8</v>
      </c>
      <c r="E33" s="112" t="s">
        <v>25</v>
      </c>
      <c r="F33" s="112"/>
      <c r="G33" s="112"/>
      <c r="H33" s="112"/>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3">
      <c r="C34" s="2"/>
      <c r="D34" s="42" t="s">
        <v>9</v>
      </c>
      <c r="E34" s="112" t="s">
        <v>26</v>
      </c>
      <c r="F34" s="112"/>
      <c r="G34" s="112"/>
      <c r="H34" s="112"/>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3">
      <c r="C35" s="2"/>
      <c r="D35" s="42" t="s">
        <v>27</v>
      </c>
      <c r="E35" s="112" t="s">
        <v>28</v>
      </c>
      <c r="F35" s="112"/>
      <c r="G35" s="112"/>
      <c r="H35" s="112"/>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3">
      <c r="C36" s="2"/>
      <c r="D36" s="42" t="s">
        <v>29</v>
      </c>
      <c r="E36" s="112" t="s">
        <v>59</v>
      </c>
      <c r="F36" s="112"/>
      <c r="G36" s="112"/>
      <c r="H36" s="112"/>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3">
      <c r="C37" s="2"/>
      <c r="D37" s="42" t="s">
        <v>30</v>
      </c>
      <c r="E37" s="112" t="s">
        <v>31</v>
      </c>
      <c r="F37" s="112"/>
      <c r="G37" s="112"/>
      <c r="H37" s="112"/>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x14ac:dyDescent="0.35">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x14ac:dyDescent="0.35">
      <c r="B39" s="26" t="s">
        <v>98</v>
      </c>
      <c r="C39" s="26" t="s">
        <v>99</v>
      </c>
      <c r="D39" s="113" t="s">
        <v>60</v>
      </c>
      <c r="E39" s="114"/>
      <c r="F39" s="114"/>
      <c r="G39" s="114"/>
      <c r="H39" s="115"/>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x14ac:dyDescent="0.35">
      <c r="B40" s="25" t="str">
        <f>'SUP bottles-PoM'!$E$7</f>
        <v>Finland</v>
      </c>
      <c r="C40" s="25" t="str">
        <f>'SUP bottles-PoM'!$E$8</f>
        <v>2022</v>
      </c>
      <c r="D40" s="116"/>
      <c r="E40" s="117"/>
      <c r="F40" s="117"/>
      <c r="G40" s="117"/>
      <c r="H40" s="11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x14ac:dyDescent="0.35">
      <c r="B41" s="25" t="str">
        <f>'SUP bottles-PoM'!$E$7</f>
        <v>Finland</v>
      </c>
      <c r="C41" s="25" t="str">
        <f>'SUP bottles-PoM'!$E$8</f>
        <v>2022</v>
      </c>
      <c r="D41" s="116"/>
      <c r="E41" s="117"/>
      <c r="F41" s="117"/>
      <c r="G41" s="117"/>
      <c r="H41" s="11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x14ac:dyDescent="0.35">
      <c r="B42" s="25" t="str">
        <f>'SUP bottles-PoM'!$E$7</f>
        <v>Finland</v>
      </c>
      <c r="C42" s="25" t="str">
        <f>'SUP bottles-PoM'!$E$8</f>
        <v>2022</v>
      </c>
      <c r="D42" s="116"/>
      <c r="E42" s="117"/>
      <c r="F42" s="117"/>
      <c r="G42" s="117"/>
      <c r="H42" s="11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x14ac:dyDescent="0.35">
      <c r="B43" s="25" t="str">
        <f>'SUP bottles-PoM'!$E$7</f>
        <v>Finland</v>
      </c>
      <c r="C43" s="25" t="str">
        <f>'SUP bottles-PoM'!$E$8</f>
        <v>2022</v>
      </c>
      <c r="D43" s="116"/>
      <c r="E43" s="117"/>
      <c r="F43" s="117"/>
      <c r="G43" s="117"/>
      <c r="H43" s="11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x14ac:dyDescent="0.35">
      <c r="B44" s="25" t="str">
        <f>'SUP bottles-PoM'!$E$7</f>
        <v>Finland</v>
      </c>
      <c r="C44" s="25" t="str">
        <f>'SUP bottles-PoM'!$E$8</f>
        <v>2022</v>
      </c>
      <c r="D44" s="116"/>
      <c r="E44" s="117"/>
      <c r="F44" s="117"/>
      <c r="G44" s="117"/>
      <c r="H44" s="11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x14ac:dyDescent="0.3">
      <c r="B46" s="109" t="s">
        <v>137</v>
      </c>
      <c r="C46" s="110"/>
      <c r="D46" s="110"/>
      <c r="E46" s="110"/>
      <c r="F46" s="110"/>
      <c r="G46" s="110"/>
      <c r="H46" s="111"/>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3">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3">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3">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3">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3">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3">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3">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3">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3">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3">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3">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3">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3">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85" zoomScaleNormal="85" workbookViewId="0">
      <selection activeCell="D20" sqref="D20:H20"/>
    </sheetView>
  </sheetViews>
  <sheetFormatPr defaultRowHeight="14.4" x14ac:dyDescent="0.3"/>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x14ac:dyDescent="0.35">
      <c r="C2" s="5"/>
      <c r="D2" s="126" t="s">
        <v>64</v>
      </c>
      <c r="E2" s="102" t="s">
        <v>145</v>
      </c>
      <c r="F2" s="10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27"/>
      <c r="E3" s="104" t="s">
        <v>71</v>
      </c>
      <c r="F3" s="10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9" t="s">
        <v>94</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3">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x14ac:dyDescent="0.35">
      <c r="C8" s="2"/>
      <c r="D8" s="2"/>
      <c r="E8" s="2"/>
      <c r="F8" s="44" t="s">
        <v>96</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5">
      <c r="B9" s="26" t="s">
        <v>98</v>
      </c>
      <c r="C9" s="26" t="s">
        <v>99</v>
      </c>
      <c r="D9" s="47" t="s">
        <v>154</v>
      </c>
      <c r="E9" s="47" t="s">
        <v>156</v>
      </c>
      <c r="F9" s="150" t="s">
        <v>166</v>
      </c>
      <c r="G9" s="151"/>
      <c r="H9" s="15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x14ac:dyDescent="0.35">
      <c r="B10" s="25" t="str">
        <f>'SUP bottles-PoM'!$E$7</f>
        <v>Finland</v>
      </c>
      <c r="C10" s="25" t="str">
        <f>'SUP bottles-PoM'!$E$8</f>
        <v>2022</v>
      </c>
      <c r="D10" s="34" t="s">
        <v>102</v>
      </c>
      <c r="E10" s="34"/>
      <c r="F10" s="137"/>
      <c r="G10" s="138"/>
      <c r="H10" s="13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Finland</v>
      </c>
      <c r="C11" s="25" t="str">
        <f>'SUP bottles-PoM'!$E$8</f>
        <v>2022</v>
      </c>
      <c r="D11" s="34" t="s">
        <v>102</v>
      </c>
      <c r="E11" s="34"/>
      <c r="F11" s="137"/>
      <c r="G11" s="138"/>
      <c r="H11" s="13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Finland</v>
      </c>
      <c r="C12" s="25" t="str">
        <f>'SUP bottles-PoM'!$E$8</f>
        <v>2022</v>
      </c>
      <c r="D12" s="34" t="s">
        <v>102</v>
      </c>
      <c r="E12" s="34"/>
      <c r="F12" s="137"/>
      <c r="G12" s="138"/>
      <c r="H12" s="13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Finland</v>
      </c>
      <c r="C13" s="25" t="str">
        <f>'SUP bottles-PoM'!$E$8</f>
        <v>2022</v>
      </c>
      <c r="D13" s="34" t="s">
        <v>102</v>
      </c>
      <c r="E13" s="34"/>
      <c r="F13" s="137"/>
      <c r="G13" s="138"/>
      <c r="H13" s="13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Finland</v>
      </c>
      <c r="C14" s="25" t="str">
        <f>'SUP bottles-PoM'!$E$8</f>
        <v>2022</v>
      </c>
      <c r="D14" s="34" t="s">
        <v>102</v>
      </c>
      <c r="E14" s="34"/>
      <c r="F14" s="137"/>
      <c r="G14" s="138"/>
      <c r="H14" s="139"/>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3">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x14ac:dyDescent="0.35">
      <c r="C17" s="2"/>
      <c r="D17" s="141" t="s">
        <v>97</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5">
      <c r="B18" s="26" t="s">
        <v>98</v>
      </c>
      <c r="C18" s="26" t="s">
        <v>99</v>
      </c>
      <c r="D18" s="144" t="s">
        <v>153</v>
      </c>
      <c r="E18" s="145"/>
      <c r="F18" s="145"/>
      <c r="G18" s="145"/>
      <c r="H18" s="14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x14ac:dyDescent="0.35">
      <c r="B19" s="25" t="str">
        <f>'SUP bottles-PoM'!$E$7</f>
        <v>Finland</v>
      </c>
      <c r="C19" s="25" t="str">
        <f>'SUP bottles-PoM'!$E$8</f>
        <v>2022</v>
      </c>
      <c r="D19" s="147" t="s">
        <v>193</v>
      </c>
      <c r="E19" s="148"/>
      <c r="F19" s="148"/>
      <c r="G19" s="148"/>
      <c r="H19" s="14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x14ac:dyDescent="0.35">
      <c r="B20" s="25" t="str">
        <f>'SUP bottles-PoM'!$E$7</f>
        <v>Finland</v>
      </c>
      <c r="C20" s="25" t="str">
        <f>'SUP bottles-PoM'!$E$8</f>
        <v>2022</v>
      </c>
      <c r="D20" s="85" t="s">
        <v>194</v>
      </c>
      <c r="E20" s="86"/>
      <c r="F20" s="86"/>
      <c r="G20" s="86"/>
      <c r="H20" s="14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x14ac:dyDescent="0.35">
      <c r="B21" s="25" t="str">
        <f>'SUP bottles-PoM'!$E$7</f>
        <v>Finland</v>
      </c>
      <c r="C21" s="25" t="str">
        <f>'SUP bottles-PoM'!$E$8</f>
        <v>2022</v>
      </c>
      <c r="D21" s="85"/>
      <c r="E21" s="86"/>
      <c r="F21" s="86"/>
      <c r="G21" s="86"/>
      <c r="H21" s="14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x14ac:dyDescent="0.35">
      <c r="B22" s="25" t="str">
        <f>'SUP bottles-PoM'!$E$7</f>
        <v>Finland</v>
      </c>
      <c r="C22" s="25" t="str">
        <f>'SUP bottles-PoM'!$E$8</f>
        <v>2022</v>
      </c>
      <c r="D22" s="85"/>
      <c r="E22" s="86"/>
      <c r="F22" s="86"/>
      <c r="G22" s="86"/>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x14ac:dyDescent="0.35">
      <c r="B23" s="25" t="str">
        <f>'SUP bottles-PoM'!$E$7</f>
        <v>Finland</v>
      </c>
      <c r="C23" s="25" t="str">
        <f>'SUP bottles-PoM'!$E$8</f>
        <v>2022</v>
      </c>
      <c r="D23" s="85"/>
      <c r="E23" s="86"/>
      <c r="F23" s="86"/>
      <c r="G23" s="86"/>
      <c r="H23" s="1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x14ac:dyDescent="0.3"/>
  <cols>
    <col min="1" max="2" width="19" customWidth="1"/>
  </cols>
  <sheetData>
    <row r="1" spans="1:4" x14ac:dyDescent="0.3">
      <c r="A1" s="23" t="s">
        <v>100</v>
      </c>
      <c r="B1" s="23" t="s">
        <v>141</v>
      </c>
      <c r="C1" s="23" t="s">
        <v>101</v>
      </c>
      <c r="D1" s="23" t="s">
        <v>155</v>
      </c>
    </row>
    <row r="2" spans="1:4" x14ac:dyDescent="0.3">
      <c r="A2" s="24" t="s">
        <v>102</v>
      </c>
      <c r="B2" s="24" t="s">
        <v>102</v>
      </c>
      <c r="C2" s="24" t="s">
        <v>102</v>
      </c>
      <c r="D2" s="24" t="s">
        <v>102</v>
      </c>
    </row>
    <row r="3" spans="1:4" x14ac:dyDescent="0.3">
      <c r="A3" t="s">
        <v>103</v>
      </c>
      <c r="B3" t="s">
        <v>150</v>
      </c>
      <c r="C3" t="s">
        <v>104</v>
      </c>
      <c r="D3" t="s">
        <v>84</v>
      </c>
    </row>
    <row r="4" spans="1:4" x14ac:dyDescent="0.3">
      <c r="A4" t="s">
        <v>105</v>
      </c>
      <c r="B4" t="s">
        <v>149</v>
      </c>
      <c r="C4" t="s">
        <v>106</v>
      </c>
      <c r="D4" t="s">
        <v>85</v>
      </c>
    </row>
    <row r="5" spans="1:4" x14ac:dyDescent="0.3">
      <c r="A5" t="s">
        <v>107</v>
      </c>
    </row>
    <row r="6" spans="1:4" x14ac:dyDescent="0.3">
      <c r="A6" t="s">
        <v>108</v>
      </c>
    </row>
    <row r="7" spans="1:4" x14ac:dyDescent="0.3">
      <c r="A7" t="s">
        <v>109</v>
      </c>
    </row>
    <row r="8" spans="1:4" x14ac:dyDescent="0.3">
      <c r="A8" t="s">
        <v>110</v>
      </c>
    </row>
    <row r="9" spans="1:4" x14ac:dyDescent="0.3">
      <c r="A9" t="s">
        <v>111</v>
      </c>
    </row>
    <row r="10" spans="1:4" x14ac:dyDescent="0.3">
      <c r="A10" t="s">
        <v>112</v>
      </c>
    </row>
    <row r="11" spans="1:4" x14ac:dyDescent="0.3">
      <c r="A11" t="s">
        <v>113</v>
      </c>
    </row>
    <row r="12" spans="1:4" x14ac:dyDescent="0.3">
      <c r="A12" t="s">
        <v>114</v>
      </c>
    </row>
    <row r="13" spans="1:4" x14ac:dyDescent="0.3">
      <c r="A13" t="s">
        <v>115</v>
      </c>
    </row>
    <row r="14" spans="1:4" x14ac:dyDescent="0.3">
      <c r="A14" t="s">
        <v>116</v>
      </c>
    </row>
    <row r="15" spans="1:4" x14ac:dyDescent="0.3">
      <c r="A15" t="s">
        <v>117</v>
      </c>
    </row>
    <row r="16" spans="1:4" x14ac:dyDescent="0.3">
      <c r="A16" t="s">
        <v>118</v>
      </c>
    </row>
    <row r="17" spans="1:1" x14ac:dyDescent="0.3">
      <c r="A17" t="s">
        <v>119</v>
      </c>
    </row>
    <row r="18" spans="1:1" x14ac:dyDescent="0.3">
      <c r="A18" t="s">
        <v>120</v>
      </c>
    </row>
    <row r="19" spans="1:1" x14ac:dyDescent="0.3">
      <c r="A19" t="s">
        <v>121</v>
      </c>
    </row>
    <row r="20" spans="1:1" x14ac:dyDescent="0.3">
      <c r="A20" t="s">
        <v>122</v>
      </c>
    </row>
    <row r="21" spans="1:1" x14ac:dyDescent="0.3">
      <c r="A21" t="s">
        <v>123</v>
      </c>
    </row>
    <row r="22" spans="1:1" x14ac:dyDescent="0.3">
      <c r="A22" t="s">
        <v>124</v>
      </c>
    </row>
    <row r="23" spans="1:1" x14ac:dyDescent="0.3">
      <c r="A23" t="s">
        <v>125</v>
      </c>
    </row>
    <row r="24" spans="1:1" x14ac:dyDescent="0.3">
      <c r="A24" t="s">
        <v>126</v>
      </c>
    </row>
    <row r="25" spans="1:1" x14ac:dyDescent="0.3">
      <c r="A25" t="s">
        <v>127</v>
      </c>
    </row>
    <row r="26" spans="1:1" x14ac:dyDescent="0.3">
      <c r="A26" t="s">
        <v>128</v>
      </c>
    </row>
    <row r="27" spans="1:1" x14ac:dyDescent="0.3">
      <c r="A27" t="s">
        <v>129</v>
      </c>
    </row>
    <row r="28" spans="1:1" x14ac:dyDescent="0.3">
      <c r="A28" t="s">
        <v>130</v>
      </c>
    </row>
    <row r="29" spans="1:1" x14ac:dyDescent="0.3">
      <c r="A29" t="s">
        <v>131</v>
      </c>
    </row>
    <row r="30" spans="1:1" x14ac:dyDescent="0.3">
      <c r="A30" t="s">
        <v>132</v>
      </c>
    </row>
    <row r="31" spans="1:1" x14ac:dyDescent="0.3">
      <c r="A31" t="s">
        <v>133</v>
      </c>
    </row>
    <row r="32" spans="1:1" x14ac:dyDescent="0.3">
      <c r="A32" t="s">
        <v>134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9A5C5-66DF-49B7-BC0E-5802AE9FD3A1}">
  <ds:schemaRefs>
    <ds:schemaRef ds:uri="http://purl.org/dc/dcmitype/"/>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purl.org/dc/terms/"/>
    <ds:schemaRef ds:uri="http://www.w3.org/XML/1998/namespace"/>
    <ds:schemaRef ds:uri="http://schemas.openxmlformats.org/package/2006/metadata/core-properties"/>
    <ds:schemaRef ds:uri="bde7d478-d854-492c-97f6-92fba056400e"/>
    <ds:schemaRef ds:uri="0ab27300-963f-4f8d-9bae-e9aa98dabc2e"/>
  </ds:schemaRefs>
</ds:datastoreItem>
</file>

<file path=customXml/itemProps2.xml><?xml version="1.0" encoding="utf-8"?>
<ds:datastoreItem xmlns:ds="http://schemas.openxmlformats.org/officeDocument/2006/customXml" ds:itemID="{EB6D151E-549B-4B1E-84EC-011914B3E5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Metadata/LabelInfo.xml><?xml version="1.0" encoding="utf-8"?>
<clbl:labelList xmlns:clbl="http://schemas.microsoft.com/office/2020/mipLabelMetadata">
  <clbl:label id="{d95951a6-dfd3-4a74-9abb-f2b2cb89d671}" enabled="0" method="" siteId="{d95951a6-dfd3-4a74-9abb-f2b2cb89d67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Beatriz Vidal</dc:creator>
  <cp:lastModifiedBy>João Costa</cp:lastModifiedBy>
  <dcterms:created xsi:type="dcterms:W3CDTF">2024-01-26T13:04:28Z</dcterms:created>
  <dcterms:modified xsi:type="dcterms:W3CDTF">2025-03-18T10:43:25Z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Kohdepaikkakunnat">
    <vt:lpwstr/>
  </property>
  <property fmtid="{D5CDD505-2E9C-101B-9397-08002B2CF9AE}" pid="12" name="Laatijaorganisaatio">
    <vt:lpwstr/>
  </property>
  <property fmtid="{D5CDD505-2E9C-101B-9397-08002B2CF9AE}" pid="13" name="Sis_x00e4_lt_x00f6_aihe">
    <vt:lpwstr/>
  </property>
  <property fmtid="{D5CDD505-2E9C-101B-9397-08002B2CF9AE}" pid="14" name="Kohdevirastot">
    <vt:lpwstr/>
  </property>
  <property fmtid="{D5CDD505-2E9C-101B-9397-08002B2CF9AE}" pid="15" name="lcf76f155ced4ddcb4097134ff3c332f">
    <vt:lpwstr/>
  </property>
  <property fmtid="{D5CDD505-2E9C-101B-9397-08002B2CF9AE}" pid="16" name="Sisältöaihe">
    <vt:lpwstr/>
  </property>
  <property fmtid="{D5CDD505-2E9C-101B-9397-08002B2CF9AE}" pid="17" name="Order">
    <vt:r8>7393100</vt:r8>
  </property>
  <property fmtid="{D5CDD505-2E9C-101B-9397-08002B2CF9AE}" pid="18" name="xd_Signature">
    <vt:bool>false</vt:bool>
  </property>
  <property fmtid="{D5CDD505-2E9C-101B-9397-08002B2CF9AE}" pid="19" name="xd_ProgID">
    <vt:lpwstr/>
  </property>
  <property fmtid="{D5CDD505-2E9C-101B-9397-08002B2CF9AE}" pid="20" name="ComplianceAssetId">
    <vt:lpwstr/>
  </property>
  <property fmtid="{D5CDD505-2E9C-101B-9397-08002B2CF9AE}" pid="21" name="TemplateUrl">
    <vt:lpwstr/>
  </property>
  <property fmtid="{D5CDD505-2E9C-101B-9397-08002B2CF9AE}" pid="22" name="_ExtendedDescription">
    <vt:lpwstr/>
  </property>
  <property fmtid="{D5CDD505-2E9C-101B-9397-08002B2CF9AE}" pid="23" name="TriggerFlowInfo">
    <vt:lpwstr/>
  </property>
</Properties>
</file>